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ltimacap.sharepoint.com/sites/Ikbo/Documentos compartidos/IKB - 14 - Sistemas de Información/10 - Digital Transformation/Webinar/"/>
    </mc:Choice>
  </mc:AlternateContent>
  <xr:revisionPtr revIDLastSave="13" documentId="11_FB114F861ED3AD092FBEB853C19E60A024D15049" xr6:coauthVersionLast="47" xr6:coauthVersionMax="47" xr10:uidLastSave="{6E9A3F31-C5A0-4358-93FE-A55F1063221B}"/>
  <bookViews>
    <workbookView xWindow="-120" yWindow="-120" windowWidth="29040" windowHeight="15720" tabRatio="500" xr2:uid="{00000000-000D-0000-FFFF-FFFF00000000}"/>
  </bookViews>
  <sheets>
    <sheet name="Instrucciones" sheetId="1" r:id="rId1"/>
    <sheet name="Procesos" sheetId="2" r:id="rId2"/>
    <sheet name="Resumen ROI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3" i="3" l="1"/>
  <c r="H28" i="2"/>
  <c r="H29" i="2" s="1"/>
  <c r="I20" i="2"/>
  <c r="I19" i="2"/>
  <c r="J19" i="2" s="1"/>
  <c r="K19" i="2" s="1"/>
  <c r="J18" i="2"/>
  <c r="K18" i="2" s="1"/>
  <c r="I18" i="2"/>
  <c r="I17" i="2"/>
  <c r="J17" i="2" s="1"/>
  <c r="K17" i="2" s="1"/>
  <c r="I16" i="2"/>
  <c r="J16" i="2" s="1"/>
  <c r="K16" i="2" s="1"/>
  <c r="I15" i="2"/>
  <c r="J15" i="2" s="1"/>
  <c r="K15" i="2" s="1"/>
  <c r="J14" i="2"/>
  <c r="K14" i="2" s="1"/>
  <c r="I14" i="2"/>
  <c r="I13" i="2"/>
  <c r="J13" i="2" s="1"/>
  <c r="K13" i="2" s="1"/>
  <c r="I12" i="2"/>
  <c r="J12" i="2" s="1"/>
  <c r="K12" i="2" s="1"/>
  <c r="I11" i="2"/>
  <c r="J11" i="2" s="1"/>
  <c r="J10" i="2"/>
  <c r="K10" i="2" s="1"/>
  <c r="I10" i="2"/>
  <c r="K20" i="2" l="1"/>
  <c r="C8" i="3" s="1"/>
  <c r="J20" i="2"/>
  <c r="C7" i="3" s="1"/>
  <c r="K11" i="2"/>
  <c r="C14" i="3"/>
  <c r="C15" i="3"/>
  <c r="C19" i="3" l="1"/>
  <c r="C9" i="3"/>
  <c r="C20" i="3"/>
  <c r="C22" i="3" l="1"/>
  <c r="C21" i="3"/>
</calcChain>
</file>

<file path=xl/sharedStrings.xml><?xml version="1.0" encoding="utf-8"?>
<sst xmlns="http://schemas.openxmlformats.org/spreadsheetml/2006/main" count="101" uniqueCount="96">
  <si>
    <t>KIT IA EN ACCIÓN  |  IKBO S.A.S</t>
  </si>
  <si>
    <t>Calculadora de ROI de Automatización con IA</t>
  </si>
  <si>
    <t>¿Qué es esta herramienta?</t>
  </si>
  <si>
    <t>Esta calculadora te permite estimar el ahorro de tiempo y el retorno de inversión (ROI) al implementar herramientas de Inteligencia Artificial en los procesos de tu empresa. Ingresa los datos reales de tus procesos y la herramienta calculará automáticamente el impacto económico.</t>
  </si>
  <si>
    <t xml:space="preserve">  Pasos para utilizar la calculadora</t>
  </si>
  <si>
    <t>1</t>
  </si>
  <si>
    <t>Ve a la hoja  «Procesos»</t>
  </si>
  <si>
    <t>Allí encontrarás una tabla donde debes ingresar cada proceso que deseas analizar. Ingresa la descripción del proceso, el área responsable y los datos de tiempo y costo.</t>
  </si>
  <si>
    <t>2</t>
  </si>
  <si>
    <t>Ingresa los datos de cada proceso</t>
  </si>
  <si>
    <t>Para cada proceso, completa: horas semanales actuales, número de personas involucradas, salario mensual promedio por persona y el porcentaje de automatización estimado con IA. Las celdas de ingreso están marcadas en fondo GRIS CLARO.</t>
  </si>
  <si>
    <t>3</t>
  </si>
  <si>
    <t>Registra los costos de implementación</t>
  </si>
  <si>
    <t>En la sección de Costos, indica el costo mensual de la herramienta de IA (suscripción), las horas de capacitación del equipo y el costo hora de esa capacitación.</t>
  </si>
  <si>
    <t>4</t>
  </si>
  <si>
    <t>Revisa el resumen automático</t>
  </si>
  <si>
    <t>La hoja  «Resumen ROI»  calcula automáticamente el ahorro mensual, el costo total de implementación, el período de recuperación (payback) y el ROI anual estimado.</t>
  </si>
  <si>
    <t>5</t>
  </si>
  <si>
    <t>Interpreta los resultados</t>
  </si>
  <si>
    <t>Un ROI positivo indica que la inversión en IA genera más valor del que cuesta. El payback indica en cuántos meses recuperas la inversión inicial.</t>
  </si>
  <si>
    <t xml:space="preserve">  Notas importantes</t>
  </si>
  <si>
    <t>•  Las celdas con fondo gris claro son las únicas que debes editar. No modifiques las celdas con fórmulas.</t>
  </si>
  <si>
    <t>•  Los porcentajes de automatización son estimaciones. Consúltalos con el proveedor de la herramienta de IA.</t>
  </si>
  <si>
    <t>•  El costo de oportunidad incluye el valor del tiempo liberado que puede redirigirse a tareas de mayor valor.</t>
  </si>
  <si>
    <t>•  Los resultados son proyecciones; el ROI real dependerá de la adopción del equipo y la calidad de implementación.</t>
  </si>
  <si>
    <t>www.ikbo.co  |  IKBO S.A.S — IA en Acción  |  2026</t>
  </si>
  <si>
    <t>Registro de Procesos a Automatizar</t>
  </si>
  <si>
    <t>⬛  Celdas en gris claro = datos que debes ingresar   |   Celdas en blanco = calculadas automáticamente</t>
  </si>
  <si>
    <t xml:space="preserve">  A. Datos de los Procesos</t>
  </si>
  <si>
    <t>N°</t>
  </si>
  <si>
    <t>Nombre del Proceso</t>
  </si>
  <si>
    <t>Área / Departamento</t>
  </si>
  <si>
    <t>Horas
semanales
actuales</t>
  </si>
  <si>
    <t>Personas
involucradas</t>
  </si>
  <si>
    <t>Salario mensual
promedio
(COP)</t>
  </si>
  <si>
    <t>% Automatizable
con IA</t>
  </si>
  <si>
    <t>Horas semana
ahorradas
(calc.)</t>
  </si>
  <si>
    <t>Ahorro mensual
en tiempo
(horas)</t>
  </si>
  <si>
    <t>Valor mensual
ahorrado
(COP)</t>
  </si>
  <si>
    <t>Elaboración de informes</t>
  </si>
  <si>
    <t>Administrativo</t>
  </si>
  <si>
    <t>Respuesta a correos y comunicaciones</t>
  </si>
  <si>
    <t>Comercial</t>
  </si>
  <si>
    <t>Generación de propuestas comerciales</t>
  </si>
  <si>
    <t>Ventas</t>
  </si>
  <si>
    <t>Conciliación de cuentas</t>
  </si>
  <si>
    <t>Contabilidad</t>
  </si>
  <si>
    <t>Revisión y clasificación de facturas</t>
  </si>
  <si>
    <t>Seguimiento a cartera / cobranza</t>
  </si>
  <si>
    <t>Finanzas</t>
  </si>
  <si>
    <t>Ingreso de datos a sistemas</t>
  </si>
  <si>
    <t>Operaciones</t>
  </si>
  <si>
    <t>Atención inicial a clientes (FAQ)</t>
  </si>
  <si>
    <t>Servicio al cliente</t>
  </si>
  <si>
    <t>Creación de contenido para redes</t>
  </si>
  <si>
    <t>Marketing</t>
  </si>
  <si>
    <t>Selección y filtro de hojas de vida</t>
  </si>
  <si>
    <t>RRHH</t>
  </si>
  <si>
    <t>TOTALES</t>
  </si>
  <si>
    <t xml:space="preserve">  B. Costos de Implementación</t>
  </si>
  <si>
    <t>Costo mensual herramienta de IA (COP)</t>
  </si>
  <si>
    <t>Horas de capacitación del equipo</t>
  </si>
  <si>
    <t>Costo hora de capacitación / consultoría (COP)</t>
  </si>
  <si>
    <t>Otros costos de implementación (setup, integración) (COP)</t>
  </si>
  <si>
    <t>Costo total de capacitación (calculado)</t>
  </si>
  <si>
    <t>INVERSIÓN TOTAL DE IMPLEMENTACIÓN (un solo pago)</t>
  </si>
  <si>
    <t>Resumen de ROI — Automatización con IA</t>
  </si>
  <si>
    <t xml:space="preserve">  1. Resultados de Ahorro (calculado de hoja Procesos)</t>
  </si>
  <si>
    <t>Ahorro mensual total en horas (todos los procesos)</t>
  </si>
  <si>
    <t xml:space="preserve"> horas/mes</t>
  </si>
  <si>
    <t>Valor mensual ahorrado en tiempo (COP)</t>
  </si>
  <si>
    <t>Valor anual ahorrado en tiempo (COP)</t>
  </si>
  <si>
    <t xml:space="preserve">  2. Costos de Implementación (de hoja Procesos)</t>
  </si>
  <si>
    <t>Costo mensual herramienta de IA</t>
  </si>
  <si>
    <t>Costo total de capacitación e implementación</t>
  </si>
  <si>
    <t>Costo total primer año (suscripción + implementación)</t>
  </si>
  <si>
    <t xml:space="preserve">  3. Indicadores de ROI</t>
  </si>
  <si>
    <t>Ahorro mensual neto (ahorro - costo herramienta)</t>
  </si>
  <si>
    <t>Valor que libera tu empresa cada mes</t>
  </si>
  <si>
    <t>Período de recuperación (payback)</t>
  </si>
  <si>
    <t>Meses para recuperar la inversión inicial</t>
  </si>
  <si>
    <t>ROI anual estimado</t>
  </si>
  <si>
    <t>Retorno sobre la inversión en el primer año</t>
  </si>
  <si>
    <t>Beneficio neto primer año (COP)</t>
  </si>
  <si>
    <t>Ganancia real después de cubrir todos los costos</t>
  </si>
  <si>
    <t xml:space="preserve">  4. Cómo interpretar los resultados</t>
  </si>
  <si>
    <t>ROI &gt; 0%</t>
  </si>
  <si>
    <t>La inversión genera más valor de lo que cuesta. Proyecto viable.</t>
  </si>
  <si>
    <t>Payback &lt; 6 meses</t>
  </si>
  <si>
    <t>Excelente. La inversión se recupera rápidamente.</t>
  </si>
  <si>
    <t>Payback 6–12 meses</t>
  </si>
  <si>
    <t>Bueno. Típico en proyectos de automatización empresarial.</t>
  </si>
  <si>
    <t>Payback &gt; 12 meses</t>
  </si>
  <si>
    <t>Evalúa reducir costos de implementación o priorizar procesos de mayor impacto.</t>
  </si>
  <si>
    <t>Ahorro mensual neto &lt; 0</t>
  </si>
  <si>
    <t>La herramienta cuesta más de lo que ahorra. Revisa los porcentajes de automatización.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</si>
</sst>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\$#,##0"/>
    <numFmt numFmtId="166" formatCode="0.0&quot; meses&quot;"/>
    <numFmt numFmtId="167" formatCode="0.0%"/>
  </numFmts>
  <fonts count="23" x14ac:knownFonts="1">
    <font>
      <sz val="11"/>
      <color theme="1"/>
      <name val="Calibri"/>
      <family val="2"/>
      <charset val="1"/>
    </font>
    <font>
      <b/>
      <sz val="16"/>
      <color rgb="FFFFFFFF"/>
      <name val="Arial"/>
      <charset val="1"/>
    </font>
    <font>
      <b/>
      <sz val="13"/>
      <color rgb="FFFFFFFF"/>
      <name val="Arial"/>
      <charset val="1"/>
    </font>
    <font>
      <b/>
      <sz val="12"/>
      <color rgb="FF0F3460"/>
      <name val="Arial"/>
      <charset val="1"/>
    </font>
    <font>
      <sz val="10"/>
      <color rgb="FF1A1A2E"/>
      <name val="Arial"/>
      <charset val="1"/>
    </font>
    <font>
      <b/>
      <sz val="11"/>
      <color rgb="FFFFFFFF"/>
      <name val="Arial"/>
      <charset val="1"/>
    </font>
    <font>
      <b/>
      <sz val="14"/>
      <color rgb="FFFFFFFF"/>
      <name val="Arial"/>
      <charset val="1"/>
    </font>
    <font>
      <b/>
      <sz val="10"/>
      <color rgb="FF0F3460"/>
      <name val="Arial"/>
      <charset val="1"/>
    </font>
    <font>
      <sz val="9"/>
      <color rgb="FF1A1A2E"/>
      <name val="Arial"/>
      <charset val="1"/>
    </font>
    <font>
      <i/>
      <sz val="8"/>
      <color rgb="FF999999"/>
      <name val="Arial"/>
      <charset val="1"/>
    </font>
    <font>
      <b/>
      <sz val="15"/>
      <color rgb="FFFFFFFF"/>
      <name val="Arial"/>
      <charset val="1"/>
    </font>
    <font>
      <b/>
      <sz val="12"/>
      <color rgb="FFFFFFFF"/>
      <name val="Arial"/>
      <charset val="1"/>
    </font>
    <font>
      <i/>
      <sz val="9"/>
      <color rgb="FF555555"/>
      <name val="Arial"/>
      <charset val="1"/>
    </font>
    <font>
      <b/>
      <sz val="9"/>
      <color rgb="FF1A1A2E"/>
      <name val="Arial"/>
      <charset val="1"/>
    </font>
    <font>
      <b/>
      <sz val="10"/>
      <color rgb="FF1A1A2E"/>
      <name val="Arial"/>
      <charset val="1"/>
    </font>
    <font>
      <b/>
      <sz val="10"/>
      <color rgb="FFFFFFFF"/>
      <name val="Arial"/>
      <charset val="1"/>
    </font>
    <font>
      <i/>
      <sz val="10"/>
      <color rgb="FF1A1A2E"/>
      <name val="Arial"/>
      <charset val="1"/>
    </font>
    <font>
      <b/>
      <sz val="11"/>
      <color rgb="FF0F3460"/>
      <name val="Arial"/>
      <charset val="1"/>
    </font>
    <font>
      <i/>
      <sz val="9"/>
      <color rgb="FF666666"/>
      <name val="Arial"/>
      <charset val="1"/>
    </font>
    <font>
      <b/>
      <sz val="11"/>
      <color rgb="FFA4262C"/>
      <name val="Arial"/>
      <charset val="1"/>
    </font>
    <font>
      <b/>
      <sz val="11"/>
      <color rgb="FF2D6A4F"/>
      <name val="Arial"/>
      <charset val="1"/>
    </font>
    <font>
      <i/>
      <sz val="9"/>
      <color rgb="FFFFFFFF"/>
      <name val="Arial"/>
      <charset val="1"/>
    </font>
    <font>
      <b/>
      <sz val="9"/>
      <color rgb="FF0F346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1A1A2E"/>
        <bgColor rgb="FF0F3460"/>
      </patternFill>
    </fill>
    <fill>
      <patternFill patternType="solid">
        <fgColor rgb="FF0F3460"/>
        <bgColor rgb="FF1A1A2E"/>
      </patternFill>
    </fill>
    <fill>
      <patternFill patternType="solid">
        <fgColor rgb="FFF5F7FA"/>
        <bgColor rgb="FFFFFFFF"/>
      </patternFill>
    </fill>
    <fill>
      <patternFill patternType="solid">
        <fgColor rgb="FFFFFFFF"/>
        <bgColor rgb="FFF5F7FA"/>
      </patternFill>
    </fill>
    <fill>
      <patternFill patternType="solid">
        <fgColor rgb="FFE0E7EF"/>
        <bgColor rgb="FFE8EFF7"/>
      </patternFill>
    </fill>
    <fill>
      <patternFill patternType="solid">
        <fgColor rgb="FFE8EFF7"/>
        <bgColor rgb="FFE0E7E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4" borderId="3" xfId="0" applyFont="1" applyFill="1" applyBorder="1" applyAlignment="1">
      <alignment horizontal="left" vertical="center" indent="1"/>
    </xf>
    <xf numFmtId="0" fontId="15" fillId="3" borderId="0" xfId="0" applyFont="1" applyFill="1" applyAlignment="1">
      <alignment horizontal="right" vertical="center" indent="1"/>
    </xf>
    <xf numFmtId="0" fontId="12" fillId="0" borderId="0" xfId="0" applyFont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5" borderId="0" xfId="0" applyFont="1" applyFill="1" applyAlignment="1">
      <alignment horizontal="left" vertical="center" wrapText="1" indent="1"/>
    </xf>
    <xf numFmtId="0" fontId="8" fillId="4" borderId="0" xfId="0" applyFont="1" applyFill="1" applyAlignment="1">
      <alignment horizontal="left" vertical="center" wrapText="1" indent="1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inden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wrapText="1" indent="1"/>
    </xf>
    <xf numFmtId="0" fontId="13" fillId="6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right" vertical="center" wrapText="1"/>
    </xf>
    <xf numFmtId="9" fontId="4" fillId="7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/>
    </xf>
    <xf numFmtId="165" fontId="15" fillId="3" borderId="2" xfId="0" applyNumberFormat="1" applyFont="1" applyFill="1" applyBorder="1" applyAlignment="1">
      <alignment horizontal="right" vertical="center"/>
    </xf>
    <xf numFmtId="165" fontId="4" fillId="7" borderId="1" xfId="0" applyNumberFormat="1" applyFont="1" applyFill="1" applyBorder="1" applyAlignment="1">
      <alignment horizontal="right" vertical="center"/>
    </xf>
    <xf numFmtId="3" fontId="4" fillId="7" borderId="1" xfId="0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 indent="1"/>
    </xf>
    <xf numFmtId="164" fontId="17" fillId="4" borderId="1" xfId="0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indent="1"/>
    </xf>
    <xf numFmtId="165" fontId="17" fillId="5" borderId="1" xfId="0" applyNumberFormat="1" applyFont="1" applyFill="1" applyBorder="1" applyAlignment="1">
      <alignment horizontal="right" vertical="center"/>
    </xf>
    <xf numFmtId="0" fontId="18" fillId="5" borderId="1" xfId="0" applyFont="1" applyFill="1" applyBorder="1" applyAlignment="1">
      <alignment horizontal="left" vertical="center"/>
    </xf>
    <xf numFmtId="165" fontId="17" fillId="4" borderId="1" xfId="0" applyNumberFormat="1" applyFont="1" applyFill="1" applyBorder="1" applyAlignment="1">
      <alignment horizontal="right" vertical="center"/>
    </xf>
    <xf numFmtId="165" fontId="19" fillId="4" borderId="1" xfId="0" applyNumberFormat="1" applyFont="1" applyFill="1" applyBorder="1" applyAlignment="1">
      <alignment horizontal="right" vertical="center"/>
    </xf>
    <xf numFmtId="0" fontId="0" fillId="0" borderId="1" xfId="0" applyBorder="1"/>
    <xf numFmtId="165" fontId="19" fillId="5" borderId="1" xfId="0" applyNumberFormat="1" applyFont="1" applyFill="1" applyBorder="1" applyAlignment="1">
      <alignment horizontal="right" vertical="center"/>
    </xf>
    <xf numFmtId="165" fontId="20" fillId="4" borderId="1" xfId="0" applyNumberFormat="1" applyFont="1" applyFill="1" applyBorder="1" applyAlignment="1">
      <alignment horizontal="right" vertical="center"/>
    </xf>
    <xf numFmtId="166" fontId="20" fillId="5" borderId="1" xfId="0" applyNumberFormat="1" applyFont="1" applyFill="1" applyBorder="1" applyAlignment="1">
      <alignment horizontal="right" vertical="center"/>
    </xf>
    <xf numFmtId="167" fontId="20" fillId="4" borderId="1" xfId="0" applyNumberFormat="1" applyFont="1" applyFill="1" applyBorder="1" applyAlignment="1">
      <alignment horizontal="right" vertical="center"/>
    </xf>
    <xf numFmtId="0" fontId="15" fillId="2" borderId="2" xfId="0" applyFont="1" applyFill="1" applyBorder="1" applyAlignment="1">
      <alignment horizontal="left" vertical="center" indent="1"/>
    </xf>
    <xf numFmtId="165" fontId="11" fillId="2" borderId="2" xfId="0" applyNumberFormat="1" applyFont="1" applyFill="1" applyBorder="1" applyAlignment="1">
      <alignment horizontal="right" vertical="center"/>
    </xf>
    <xf numFmtId="0" fontId="21" fillId="2" borderId="2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left" vertical="center" indent="1"/>
    </xf>
    <xf numFmtId="0" fontId="22" fillId="5" borderId="1" xfId="0" applyFont="1" applyFill="1" applyBorder="1" applyAlignment="1">
      <alignment horizontal="left" vertical="center" indent="1"/>
    </xf>
    <xf numFmtId="0" fontId="0" fillId="0" borderId="0" xfId="0"/>
    <xf numFmtId="0" fontId="4" fillId="5" borderId="3" xfId="0" applyFont="1" applyFill="1" applyBorder="1" applyAlignment="1">
      <alignment horizontal="left" vertical="center" indent="1"/>
    </xf>
    <xf numFmtId="0" fontId="16" fillId="5" borderId="3" xfId="0" applyFont="1" applyFill="1" applyBorder="1" applyAlignment="1">
      <alignment horizontal="left" vertical="center" indent="1"/>
    </xf>
    <xf numFmtId="0" fontId="15" fillId="3" borderId="4" xfId="0" applyFont="1" applyFill="1" applyBorder="1" applyAlignment="1">
      <alignment horizontal="left" vertical="center" indent="1"/>
    </xf>
    <xf numFmtId="0" fontId="8" fillId="4" borderId="3" xfId="0" applyFont="1" applyFill="1" applyBorder="1" applyAlignment="1">
      <alignment horizontal="left" vertical="center" wrapText="1" indent="1"/>
    </xf>
    <xf numFmtId="0" fontId="8" fillId="5" borderId="3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D6A4F"/>
      <rgbColor rgb="FFCCCCCC"/>
      <rgbColor rgb="FF808080"/>
      <rgbColor rgb="FF9999FF"/>
      <rgbColor rgb="FF993366"/>
      <rgbColor rgb="FFF5F7FA"/>
      <rgbColor rgb="FFE8EF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0E7E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F3460"/>
      <rgbColor rgb="FF339966"/>
      <rgbColor rgb="FF003300"/>
      <rgbColor rgb="FF333300"/>
      <rgbColor rgb="FFA4262C"/>
      <rgbColor rgb="FF993366"/>
      <rgbColor rgb="FF555555"/>
      <rgbColor rgb="FF1A1A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zoomScaleNormal="100" workbookViewId="0">
      <selection activeCell="C11" sqref="C11"/>
    </sheetView>
  </sheetViews>
  <sheetFormatPr baseColWidth="10" defaultColWidth="8.7109375" defaultRowHeight="15" x14ac:dyDescent="0.25"/>
  <cols>
    <col min="1" max="1" width="3" customWidth="1"/>
    <col min="2" max="2" width="2.85546875" bestFit="1" customWidth="1"/>
    <col min="3" max="3" width="102.28515625" bestFit="1" customWidth="1"/>
    <col min="4" max="4" width="3" customWidth="1"/>
  </cols>
  <sheetData>
    <row r="1" spans="1:4" ht="9.75" customHeight="1" x14ac:dyDescent="0.25"/>
    <row r="2" spans="1:4" ht="30" customHeight="1" x14ac:dyDescent="0.25">
      <c r="A2" s="14" t="s">
        <v>0</v>
      </c>
      <c r="B2" s="14"/>
      <c r="C2" s="14"/>
      <c r="D2" s="14"/>
    </row>
    <row r="3" spans="1:4" ht="30" customHeight="1" x14ac:dyDescent="0.25">
      <c r="A3" s="13" t="s">
        <v>1</v>
      </c>
      <c r="B3" s="13"/>
      <c r="C3" s="13"/>
      <c r="D3" s="13"/>
    </row>
    <row r="4" spans="1:4" ht="9.75" customHeight="1" x14ac:dyDescent="0.25"/>
    <row r="5" spans="1:4" ht="21.75" customHeight="1" x14ac:dyDescent="0.25">
      <c r="B5" s="12" t="s">
        <v>2</v>
      </c>
      <c r="C5" s="12"/>
    </row>
    <row r="6" spans="1:4" ht="49.5" customHeight="1" x14ac:dyDescent="0.25">
      <c r="B6" s="11" t="s">
        <v>3</v>
      </c>
      <c r="C6" s="11"/>
    </row>
    <row r="7" spans="1:4" ht="12" customHeight="1" x14ac:dyDescent="0.25"/>
    <row r="8" spans="1:4" ht="21.75" customHeight="1" x14ac:dyDescent="0.25">
      <c r="A8" s="10" t="s">
        <v>4</v>
      </c>
      <c r="B8" s="10"/>
      <c r="C8" s="10"/>
      <c r="D8" s="10"/>
    </row>
    <row r="9" spans="1:4" ht="7.5" customHeight="1" x14ac:dyDescent="0.25"/>
    <row r="10" spans="1:4" ht="18" customHeight="1" x14ac:dyDescent="0.25">
      <c r="B10" s="9" t="s">
        <v>5</v>
      </c>
      <c r="C10" s="15" t="s">
        <v>6</v>
      </c>
    </row>
    <row r="11" spans="1:4" ht="31.5" customHeight="1" x14ac:dyDescent="0.25">
      <c r="B11" s="9"/>
      <c r="C11" s="16" t="s">
        <v>7</v>
      </c>
    </row>
    <row r="12" spans="1:4" ht="6" customHeight="1" x14ac:dyDescent="0.25"/>
    <row r="13" spans="1:4" ht="18" customHeight="1" x14ac:dyDescent="0.25">
      <c r="B13" s="9" t="s">
        <v>8</v>
      </c>
      <c r="C13" s="15" t="s">
        <v>9</v>
      </c>
    </row>
    <row r="14" spans="1:4" ht="31.5" customHeight="1" x14ac:dyDescent="0.25">
      <c r="B14" s="9"/>
      <c r="C14" s="16" t="s">
        <v>10</v>
      </c>
    </row>
    <row r="15" spans="1:4" ht="6" customHeight="1" x14ac:dyDescent="0.25"/>
    <row r="16" spans="1:4" ht="18" customHeight="1" x14ac:dyDescent="0.25">
      <c r="B16" s="9" t="s">
        <v>11</v>
      </c>
      <c r="C16" s="15" t="s">
        <v>12</v>
      </c>
    </row>
    <row r="17" spans="1:4" ht="31.5" customHeight="1" x14ac:dyDescent="0.25">
      <c r="B17" s="9"/>
      <c r="C17" s="16" t="s">
        <v>13</v>
      </c>
    </row>
    <row r="18" spans="1:4" ht="6" customHeight="1" x14ac:dyDescent="0.25"/>
    <row r="19" spans="1:4" ht="18" customHeight="1" x14ac:dyDescent="0.25">
      <c r="B19" s="9" t="s">
        <v>14</v>
      </c>
      <c r="C19" s="15" t="s">
        <v>15</v>
      </c>
    </row>
    <row r="20" spans="1:4" ht="31.5" customHeight="1" x14ac:dyDescent="0.25">
      <c r="B20" s="9"/>
      <c r="C20" s="16" t="s">
        <v>16</v>
      </c>
    </row>
    <row r="21" spans="1:4" ht="6" customHeight="1" x14ac:dyDescent="0.25"/>
    <row r="22" spans="1:4" ht="18" customHeight="1" x14ac:dyDescent="0.25">
      <c r="B22" s="9" t="s">
        <v>17</v>
      </c>
      <c r="C22" s="15" t="s">
        <v>18</v>
      </c>
    </row>
    <row r="23" spans="1:4" ht="31.5" customHeight="1" x14ac:dyDescent="0.25">
      <c r="B23" s="9"/>
      <c r="C23" s="16" t="s">
        <v>19</v>
      </c>
    </row>
    <row r="24" spans="1:4" ht="6" customHeight="1" x14ac:dyDescent="0.25"/>
    <row r="25" spans="1:4" ht="12" customHeight="1" x14ac:dyDescent="0.25"/>
    <row r="26" spans="1:4" ht="21.75" customHeight="1" x14ac:dyDescent="0.25">
      <c r="A26" s="10" t="s">
        <v>20</v>
      </c>
      <c r="B26" s="10"/>
      <c r="C26" s="10"/>
      <c r="D26" s="10"/>
    </row>
    <row r="27" spans="1:4" ht="24" customHeight="1" x14ac:dyDescent="0.25">
      <c r="B27" s="8" t="s">
        <v>21</v>
      </c>
      <c r="C27" s="8"/>
    </row>
    <row r="28" spans="1:4" ht="24" customHeight="1" x14ac:dyDescent="0.25">
      <c r="B28" s="7" t="s">
        <v>22</v>
      </c>
      <c r="C28" s="7"/>
    </row>
    <row r="29" spans="1:4" ht="24" customHeight="1" x14ac:dyDescent="0.25">
      <c r="B29" s="8" t="s">
        <v>23</v>
      </c>
      <c r="C29" s="8"/>
    </row>
    <row r="30" spans="1:4" ht="24" customHeight="1" x14ac:dyDescent="0.25">
      <c r="B30" s="7" t="s">
        <v>24</v>
      </c>
      <c r="C30" s="7"/>
    </row>
    <row r="32" spans="1:4" ht="12" customHeight="1" x14ac:dyDescent="0.25"/>
    <row r="33" spans="2:3" x14ac:dyDescent="0.25">
      <c r="B33" s="6" t="s">
        <v>25</v>
      </c>
      <c r="C33" s="6"/>
    </row>
  </sheetData>
  <mergeCells count="16">
    <mergeCell ref="B33:C33"/>
    <mergeCell ref="A26:D26"/>
    <mergeCell ref="B27:C27"/>
    <mergeCell ref="B28:C28"/>
    <mergeCell ref="B29:C29"/>
    <mergeCell ref="B30:C30"/>
    <mergeCell ref="B10:B11"/>
    <mergeCell ref="B13:B14"/>
    <mergeCell ref="B16:B17"/>
    <mergeCell ref="B19:B20"/>
    <mergeCell ref="B22:B23"/>
    <mergeCell ref="A2:D2"/>
    <mergeCell ref="A3:D3"/>
    <mergeCell ref="B5:C5"/>
    <mergeCell ref="B6:C6"/>
    <mergeCell ref="A8:D8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showGridLines="0" topLeftCell="A2" zoomScaleNormal="100" workbookViewId="0">
      <selection activeCell="I25" sqref="I25:J25"/>
    </sheetView>
  </sheetViews>
  <sheetFormatPr baseColWidth="10" defaultColWidth="8.7109375" defaultRowHeight="15" x14ac:dyDescent="0.25"/>
  <cols>
    <col min="1" max="1" width="3" customWidth="1"/>
    <col min="2" max="2" width="3" bestFit="1" customWidth="1"/>
    <col min="3" max="3" width="34.28515625" bestFit="1" customWidth="1"/>
    <col min="4" max="4" width="15.42578125" bestFit="1" customWidth="1"/>
    <col min="5" max="5" width="10" bestFit="1" customWidth="1"/>
    <col min="6" max="6" width="11.42578125" bestFit="1" customWidth="1"/>
    <col min="7" max="7" width="14.140625" bestFit="1" customWidth="1"/>
    <col min="8" max="8" width="14.28515625" bestFit="1" customWidth="1"/>
    <col min="9" max="9" width="12.85546875" bestFit="1" customWidth="1"/>
    <col min="10" max="10" width="14" customWidth="1"/>
    <col min="11" max="11" width="10.140625" bestFit="1" customWidth="1"/>
  </cols>
  <sheetData>
    <row r="1" spans="1:11" ht="9.75" customHeight="1" x14ac:dyDescent="0.25"/>
    <row r="2" spans="1:11" ht="30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0" customHeight="1" x14ac:dyDescent="0.25">
      <c r="A3" s="4" t="s">
        <v>26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9.75" customHeight="1" x14ac:dyDescent="0.25"/>
    <row r="5" spans="1:11" ht="18" customHeight="1" x14ac:dyDescent="0.25">
      <c r="B5" s="3" t="s">
        <v>27</v>
      </c>
      <c r="C5" s="3"/>
      <c r="D5" s="3"/>
      <c r="E5" s="3"/>
    </row>
    <row r="6" spans="1:11" ht="7.5" customHeight="1" x14ac:dyDescent="0.25"/>
    <row r="7" spans="1:11" ht="21.75" customHeight="1" x14ac:dyDescent="0.25">
      <c r="A7" s="56" t="s">
        <v>28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/>
    <row r="9" spans="1:11" ht="48" customHeight="1" x14ac:dyDescent="0.25">
      <c r="B9" s="17" t="s">
        <v>29</v>
      </c>
      <c r="C9" s="17" t="s">
        <v>30</v>
      </c>
      <c r="D9" s="17" t="s">
        <v>31</v>
      </c>
      <c r="E9" s="17" t="s">
        <v>32</v>
      </c>
      <c r="F9" s="17" t="s">
        <v>33</v>
      </c>
      <c r="G9" s="17" t="s">
        <v>34</v>
      </c>
      <c r="H9" s="17" t="s">
        <v>35</v>
      </c>
      <c r="I9" s="17" t="s">
        <v>36</v>
      </c>
      <c r="J9" s="17" t="s">
        <v>37</v>
      </c>
      <c r="K9" s="17" t="s">
        <v>38</v>
      </c>
    </row>
    <row r="10" spans="1:11" ht="19.5" customHeight="1" x14ac:dyDescent="0.25">
      <c r="B10" s="18">
        <v>1</v>
      </c>
      <c r="C10" s="19" t="s">
        <v>39</v>
      </c>
      <c r="D10" s="19" t="s">
        <v>40</v>
      </c>
      <c r="E10" s="20">
        <v>8</v>
      </c>
      <c r="F10" s="21">
        <v>2</v>
      </c>
      <c r="G10" s="22">
        <v>3500000</v>
      </c>
      <c r="H10" s="23">
        <v>0.6</v>
      </c>
      <c r="I10" s="24">
        <f t="shared" ref="I10:I19" si="0">E10*H10</f>
        <v>4.8</v>
      </c>
      <c r="J10" s="24">
        <f t="shared" ref="J10:J19" si="1">I10*4.33</f>
        <v>20.783999999999999</v>
      </c>
      <c r="K10" s="25">
        <f t="shared" ref="K10:K19" si="2">J10*F10*(G10/(4.33*40))</f>
        <v>840000</v>
      </c>
    </row>
    <row r="11" spans="1:11" ht="19.5" customHeight="1" x14ac:dyDescent="0.25">
      <c r="B11" s="26">
        <v>2</v>
      </c>
      <c r="C11" s="19" t="s">
        <v>41</v>
      </c>
      <c r="D11" s="19" t="s">
        <v>42</v>
      </c>
      <c r="E11" s="20">
        <v>6</v>
      </c>
      <c r="F11" s="21">
        <v>3</v>
      </c>
      <c r="G11" s="22">
        <v>4000000</v>
      </c>
      <c r="H11" s="23">
        <v>0.5</v>
      </c>
      <c r="I11" s="24">
        <f t="shared" si="0"/>
        <v>3</v>
      </c>
      <c r="J11" s="24">
        <f t="shared" si="1"/>
        <v>12.99</v>
      </c>
      <c r="K11" s="25">
        <f t="shared" si="2"/>
        <v>900000.00000000012</v>
      </c>
    </row>
    <row r="12" spans="1:11" ht="19.5" customHeight="1" x14ac:dyDescent="0.25">
      <c r="B12" s="18">
        <v>3</v>
      </c>
      <c r="C12" s="19" t="s">
        <v>43</v>
      </c>
      <c r="D12" s="19" t="s">
        <v>44</v>
      </c>
      <c r="E12" s="20">
        <v>5</v>
      </c>
      <c r="F12" s="21">
        <v>2</v>
      </c>
      <c r="G12" s="22">
        <v>4500000</v>
      </c>
      <c r="H12" s="23">
        <v>0.65</v>
      </c>
      <c r="I12" s="24">
        <f t="shared" si="0"/>
        <v>3.25</v>
      </c>
      <c r="J12" s="24">
        <f t="shared" si="1"/>
        <v>14.0725</v>
      </c>
      <c r="K12" s="25">
        <f t="shared" si="2"/>
        <v>731250</v>
      </c>
    </row>
    <row r="13" spans="1:11" ht="19.5" customHeight="1" x14ac:dyDescent="0.25">
      <c r="B13" s="26">
        <v>4</v>
      </c>
      <c r="C13" s="19" t="s">
        <v>45</v>
      </c>
      <c r="D13" s="19" t="s">
        <v>46</v>
      </c>
      <c r="E13" s="20">
        <v>6</v>
      </c>
      <c r="F13" s="21">
        <v>1</v>
      </c>
      <c r="G13" s="22">
        <v>3800000</v>
      </c>
      <c r="H13" s="23">
        <v>0.55000000000000004</v>
      </c>
      <c r="I13" s="24">
        <f t="shared" si="0"/>
        <v>3.3000000000000003</v>
      </c>
      <c r="J13" s="24">
        <f t="shared" si="1"/>
        <v>14.289000000000001</v>
      </c>
      <c r="K13" s="25">
        <f t="shared" si="2"/>
        <v>313500.00000000006</v>
      </c>
    </row>
    <row r="14" spans="1:11" ht="19.5" customHeight="1" x14ac:dyDescent="0.25">
      <c r="B14" s="18">
        <v>5</v>
      </c>
      <c r="C14" s="19" t="s">
        <v>47</v>
      </c>
      <c r="D14" s="19" t="s">
        <v>46</v>
      </c>
      <c r="E14" s="20">
        <v>4</v>
      </c>
      <c r="F14" s="21">
        <v>1</v>
      </c>
      <c r="G14" s="22">
        <v>3800000</v>
      </c>
      <c r="H14" s="23">
        <v>0.7</v>
      </c>
      <c r="I14" s="24">
        <f t="shared" si="0"/>
        <v>2.8</v>
      </c>
      <c r="J14" s="24">
        <f t="shared" si="1"/>
        <v>12.123999999999999</v>
      </c>
      <c r="K14" s="25">
        <f t="shared" si="2"/>
        <v>266000</v>
      </c>
    </row>
    <row r="15" spans="1:11" ht="19.5" customHeight="1" x14ac:dyDescent="0.25">
      <c r="B15" s="26">
        <v>6</v>
      </c>
      <c r="C15" s="19" t="s">
        <v>48</v>
      </c>
      <c r="D15" s="19" t="s">
        <v>49</v>
      </c>
      <c r="E15" s="20">
        <v>5</v>
      </c>
      <c r="F15" s="21">
        <v>2</v>
      </c>
      <c r="G15" s="22">
        <v>3600000</v>
      </c>
      <c r="H15" s="23">
        <v>0.45</v>
      </c>
      <c r="I15" s="24">
        <f t="shared" si="0"/>
        <v>2.25</v>
      </c>
      <c r="J15" s="24">
        <f t="shared" si="1"/>
        <v>9.7424999999999997</v>
      </c>
      <c r="K15" s="25">
        <f t="shared" si="2"/>
        <v>405000</v>
      </c>
    </row>
    <row r="16" spans="1:11" ht="19.5" customHeight="1" x14ac:dyDescent="0.25">
      <c r="B16" s="18">
        <v>7</v>
      </c>
      <c r="C16" s="19" t="s">
        <v>50</v>
      </c>
      <c r="D16" s="19" t="s">
        <v>51</v>
      </c>
      <c r="E16" s="20">
        <v>10</v>
      </c>
      <c r="F16" s="21">
        <v>2</v>
      </c>
      <c r="G16" s="22">
        <v>2800000</v>
      </c>
      <c r="H16" s="23">
        <v>0.8</v>
      </c>
      <c r="I16" s="24">
        <f t="shared" si="0"/>
        <v>8</v>
      </c>
      <c r="J16" s="24">
        <f t="shared" si="1"/>
        <v>34.64</v>
      </c>
      <c r="K16" s="25">
        <f t="shared" si="2"/>
        <v>1120000</v>
      </c>
    </row>
    <row r="17" spans="1:11" ht="19.5" customHeight="1" x14ac:dyDescent="0.25">
      <c r="B17" s="26">
        <v>8</v>
      </c>
      <c r="C17" s="19" t="s">
        <v>52</v>
      </c>
      <c r="D17" s="19" t="s">
        <v>53</v>
      </c>
      <c r="E17" s="20">
        <v>8</v>
      </c>
      <c r="F17" s="21">
        <v>1</v>
      </c>
      <c r="G17" s="22">
        <v>3000000</v>
      </c>
      <c r="H17" s="23">
        <v>0.6</v>
      </c>
      <c r="I17" s="24">
        <f t="shared" si="0"/>
        <v>4.8</v>
      </c>
      <c r="J17" s="24">
        <f t="shared" si="1"/>
        <v>20.783999999999999</v>
      </c>
      <c r="K17" s="25">
        <f t="shared" si="2"/>
        <v>360000</v>
      </c>
    </row>
    <row r="18" spans="1:11" ht="19.5" customHeight="1" x14ac:dyDescent="0.25">
      <c r="B18" s="18">
        <v>9</v>
      </c>
      <c r="C18" s="19" t="s">
        <v>54</v>
      </c>
      <c r="D18" s="19" t="s">
        <v>55</v>
      </c>
      <c r="E18" s="20">
        <v>4</v>
      </c>
      <c r="F18" s="21">
        <v>1</v>
      </c>
      <c r="G18" s="22">
        <v>3500000</v>
      </c>
      <c r="H18" s="23">
        <v>0.55000000000000004</v>
      </c>
      <c r="I18" s="24">
        <f t="shared" si="0"/>
        <v>2.2000000000000002</v>
      </c>
      <c r="J18" s="24">
        <f t="shared" si="1"/>
        <v>9.5260000000000016</v>
      </c>
      <c r="K18" s="25">
        <f t="shared" si="2"/>
        <v>192500.00000000006</v>
      </c>
    </row>
    <row r="19" spans="1:11" ht="19.5" customHeight="1" x14ac:dyDescent="0.25">
      <c r="B19" s="26">
        <v>10</v>
      </c>
      <c r="C19" s="19" t="s">
        <v>56</v>
      </c>
      <c r="D19" s="19" t="s">
        <v>57</v>
      </c>
      <c r="E19" s="20">
        <v>3</v>
      </c>
      <c r="F19" s="21">
        <v>1</v>
      </c>
      <c r="G19" s="22">
        <v>3200000</v>
      </c>
      <c r="H19" s="23">
        <v>0.65</v>
      </c>
      <c r="I19" s="24">
        <f t="shared" si="0"/>
        <v>1.9500000000000002</v>
      </c>
      <c r="J19" s="24">
        <f t="shared" si="1"/>
        <v>8.4435000000000002</v>
      </c>
      <c r="K19" s="25">
        <f t="shared" si="2"/>
        <v>156000</v>
      </c>
    </row>
    <row r="20" spans="1:11" ht="21.75" customHeight="1" x14ac:dyDescent="0.25">
      <c r="B20" s="2" t="s">
        <v>58</v>
      </c>
      <c r="C20" s="2"/>
      <c r="D20" s="2"/>
      <c r="E20" s="2"/>
      <c r="F20" s="2"/>
      <c r="G20" s="2"/>
      <c r="H20" s="2"/>
      <c r="I20" s="27">
        <f>SUM(I10:I19)</f>
        <v>36.350000000000009</v>
      </c>
      <c r="J20" s="27">
        <f>SUM(J10:J19)</f>
        <v>157.39550000000003</v>
      </c>
      <c r="K20" s="28">
        <f>SUM(K10:K19)</f>
        <v>5284250</v>
      </c>
    </row>
    <row r="21" spans="1:11" ht="15.75" customHeight="1" x14ac:dyDescent="0.25"/>
    <row r="22" spans="1:11" ht="21.75" customHeight="1" x14ac:dyDescent="0.25">
      <c r="A22" s="56" t="s">
        <v>59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ht="7.5" customHeight="1" x14ac:dyDescent="0.25"/>
    <row r="24" spans="1:11" ht="21.75" customHeight="1" x14ac:dyDescent="0.25">
      <c r="B24" s="1" t="s">
        <v>60</v>
      </c>
      <c r="C24" s="1"/>
      <c r="D24" s="1"/>
      <c r="E24" s="1"/>
      <c r="F24" s="1"/>
      <c r="G24" s="1"/>
      <c r="H24" s="29">
        <v>250000</v>
      </c>
      <c r="I24" s="50"/>
      <c r="J24" s="50"/>
    </row>
    <row r="25" spans="1:11" ht="21.75" customHeight="1" x14ac:dyDescent="0.25">
      <c r="B25" s="51" t="s">
        <v>61</v>
      </c>
      <c r="C25" s="51"/>
      <c r="D25" s="51"/>
      <c r="E25" s="51"/>
      <c r="F25" s="51"/>
      <c r="G25" s="51"/>
      <c r="H25" s="30">
        <v>16</v>
      </c>
      <c r="I25" s="50"/>
      <c r="J25" s="50"/>
    </row>
    <row r="26" spans="1:11" ht="21.75" customHeight="1" x14ac:dyDescent="0.25">
      <c r="B26" s="1" t="s">
        <v>62</v>
      </c>
      <c r="C26" s="1"/>
      <c r="D26" s="1"/>
      <c r="E26" s="1"/>
      <c r="F26" s="1"/>
      <c r="G26" s="1"/>
      <c r="H26" s="29">
        <v>120000</v>
      </c>
      <c r="I26" s="50"/>
      <c r="J26" s="50"/>
    </row>
    <row r="27" spans="1:11" ht="21.75" customHeight="1" x14ac:dyDescent="0.25">
      <c r="B27" s="51" t="s">
        <v>63</v>
      </c>
      <c r="C27" s="51"/>
      <c r="D27" s="51"/>
      <c r="E27" s="51"/>
      <c r="F27" s="51"/>
      <c r="G27" s="51"/>
      <c r="H27" s="29">
        <v>500000</v>
      </c>
      <c r="I27" s="50"/>
      <c r="J27" s="50"/>
    </row>
    <row r="28" spans="1:11" ht="21.75" customHeight="1" x14ac:dyDescent="0.25">
      <c r="B28" s="52" t="s">
        <v>64</v>
      </c>
      <c r="C28" s="52"/>
      <c r="D28" s="52"/>
      <c r="E28" s="52"/>
      <c r="F28" s="52"/>
      <c r="G28" s="52"/>
      <c r="H28" s="31">
        <f>H25*H26</f>
        <v>1920000</v>
      </c>
      <c r="I28" s="50"/>
      <c r="J28" s="50"/>
    </row>
    <row r="29" spans="1:11" ht="21.75" customHeight="1" x14ac:dyDescent="0.25">
      <c r="B29" s="53" t="s">
        <v>65</v>
      </c>
      <c r="C29" s="53"/>
      <c r="D29" s="53"/>
      <c r="E29" s="53"/>
      <c r="F29" s="53"/>
      <c r="G29" s="53"/>
      <c r="H29" s="28">
        <f>H27+H28</f>
        <v>2420000</v>
      </c>
      <c r="I29" s="50"/>
      <c r="J29" s="50"/>
    </row>
    <row r="30" spans="1:11" ht="12" customHeight="1" x14ac:dyDescent="0.25"/>
    <row r="31" spans="1:11" x14ac:dyDescent="0.25">
      <c r="B31" s="6" t="s">
        <v>25</v>
      </c>
      <c r="C31" s="6"/>
      <c r="D31" s="6"/>
      <c r="E31" s="6"/>
      <c r="F31" s="6"/>
      <c r="G31" s="6"/>
      <c r="H31" s="6"/>
      <c r="I31" s="6"/>
      <c r="J31" s="6"/>
    </row>
  </sheetData>
  <mergeCells count="19">
    <mergeCell ref="B29:G29"/>
    <mergeCell ref="I29:J29"/>
    <mergeCell ref="B31:J31"/>
    <mergeCell ref="A3:K3"/>
    <mergeCell ref="A2:K2"/>
    <mergeCell ref="A7:K7"/>
    <mergeCell ref="A22:K22"/>
    <mergeCell ref="B26:G26"/>
    <mergeCell ref="I26:J26"/>
    <mergeCell ref="B27:G27"/>
    <mergeCell ref="I27:J27"/>
    <mergeCell ref="B28:G28"/>
    <mergeCell ref="I28:J28"/>
    <mergeCell ref="B24:G24"/>
    <mergeCell ref="I24:J24"/>
    <mergeCell ref="B25:G25"/>
    <mergeCell ref="I25:J25"/>
    <mergeCell ref="B5:E5"/>
    <mergeCell ref="B20:H20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showGridLines="0" topLeftCell="A3" zoomScaleNormal="100" workbookViewId="0">
      <selection activeCell="H8" sqref="H8"/>
    </sheetView>
  </sheetViews>
  <sheetFormatPr baseColWidth="10" defaultColWidth="8.7109375" defaultRowHeight="15" x14ac:dyDescent="0.25"/>
  <cols>
    <col min="1" max="1" width="3" customWidth="1"/>
    <col min="2" max="2" width="48" bestFit="1" customWidth="1"/>
    <col min="3" max="3" width="14" bestFit="1" customWidth="1"/>
    <col min="4" max="4" width="40.7109375" bestFit="1" customWidth="1"/>
    <col min="5" max="5" width="3" customWidth="1"/>
  </cols>
  <sheetData>
    <row r="1" spans="1:4" ht="9.75" customHeight="1" x14ac:dyDescent="0.25"/>
    <row r="2" spans="1:4" ht="30" customHeight="1" x14ac:dyDescent="0.25">
      <c r="A2" s="5" t="s">
        <v>0</v>
      </c>
      <c r="B2" s="5"/>
      <c r="C2" s="5"/>
      <c r="D2" s="5"/>
    </row>
    <row r="3" spans="1:4" ht="30" customHeight="1" x14ac:dyDescent="0.25">
      <c r="A3" s="4" t="s">
        <v>66</v>
      </c>
      <c r="B3" s="4"/>
      <c r="C3" s="4"/>
      <c r="D3" s="4"/>
    </row>
    <row r="4" spans="1:4" ht="9.75" customHeight="1" x14ac:dyDescent="0.25"/>
    <row r="5" spans="1:4" ht="21.75" customHeight="1" x14ac:dyDescent="0.25">
      <c r="A5" s="10" t="s">
        <v>67</v>
      </c>
      <c r="B5" s="10"/>
      <c r="C5" s="10"/>
      <c r="D5" s="10"/>
    </row>
    <row r="6" spans="1:4" ht="7.5" customHeight="1" x14ac:dyDescent="0.25"/>
    <row r="7" spans="1:4" ht="24" customHeight="1" x14ac:dyDescent="0.25">
      <c r="B7" s="32" t="s">
        <v>68</v>
      </c>
      <c r="C7" s="33">
        <f>Procesos!J20</f>
        <v>157.39550000000003</v>
      </c>
      <c r="D7" s="34" t="s">
        <v>69</v>
      </c>
    </row>
    <row r="8" spans="1:4" ht="24" customHeight="1" x14ac:dyDescent="0.25">
      <c r="B8" s="35" t="s">
        <v>70</v>
      </c>
      <c r="C8" s="36">
        <f>Procesos!K20</f>
        <v>5284250</v>
      </c>
      <c r="D8" s="37"/>
    </row>
    <row r="9" spans="1:4" ht="24" customHeight="1" x14ac:dyDescent="0.25">
      <c r="B9" s="32" t="s">
        <v>71</v>
      </c>
      <c r="C9" s="38">
        <f>C8*12</f>
        <v>63411000</v>
      </c>
      <c r="D9" s="34"/>
    </row>
    <row r="10" spans="1:4" ht="12" customHeight="1" x14ac:dyDescent="0.25"/>
    <row r="11" spans="1:4" ht="21.75" customHeight="1" x14ac:dyDescent="0.25">
      <c r="A11" s="10" t="s">
        <v>72</v>
      </c>
      <c r="B11" s="10"/>
      <c r="C11" s="10"/>
      <c r="D11" s="10"/>
    </row>
    <row r="12" spans="1:4" ht="7.5" customHeight="1" x14ac:dyDescent="0.25"/>
    <row r="13" spans="1:4" ht="24" customHeight="1" x14ac:dyDescent="0.25">
      <c r="B13" s="32" t="s">
        <v>73</v>
      </c>
      <c r="C13" s="39">
        <f>Procesos!H24</f>
        <v>250000</v>
      </c>
      <c r="D13" s="40"/>
    </row>
    <row r="14" spans="1:4" ht="24" customHeight="1" x14ac:dyDescent="0.25">
      <c r="B14" s="35" t="s">
        <v>74</v>
      </c>
      <c r="C14" s="41">
        <f>Procesos!H29</f>
        <v>2420000</v>
      </c>
      <c r="D14" s="40"/>
    </row>
    <row r="15" spans="1:4" ht="24" customHeight="1" x14ac:dyDescent="0.25">
      <c r="B15" s="32" t="s">
        <v>75</v>
      </c>
      <c r="C15" s="39">
        <f>(Procesos!H24*12)+Procesos!H29</f>
        <v>5420000</v>
      </c>
      <c r="D15" s="40"/>
    </row>
    <row r="16" spans="1:4" ht="12" customHeight="1" x14ac:dyDescent="0.25"/>
    <row r="17" spans="1:4" ht="21.75" customHeight="1" x14ac:dyDescent="0.25">
      <c r="A17" s="10" t="s">
        <v>76</v>
      </c>
      <c r="B17" s="10"/>
      <c r="C17" s="10"/>
      <c r="D17" s="10"/>
    </row>
    <row r="18" spans="1:4" ht="7.5" customHeight="1" x14ac:dyDescent="0.25"/>
    <row r="19" spans="1:4" ht="25.5" customHeight="1" x14ac:dyDescent="0.25">
      <c r="B19" s="32" t="s">
        <v>77</v>
      </c>
      <c r="C19" s="42">
        <f>C8-Procesos!H24</f>
        <v>5034250</v>
      </c>
      <c r="D19" s="34" t="s">
        <v>78</v>
      </c>
    </row>
    <row r="20" spans="1:4" ht="25.5" customHeight="1" x14ac:dyDescent="0.25">
      <c r="B20" s="35" t="s">
        <v>79</v>
      </c>
      <c r="C20" s="43">
        <f>IFERROR(Procesos!H29/(C8-Procesos!H24),"N/A")</f>
        <v>0.48070715598152652</v>
      </c>
      <c r="D20" s="37" t="s">
        <v>80</v>
      </c>
    </row>
    <row r="21" spans="1:4" ht="25.5" customHeight="1" x14ac:dyDescent="0.25">
      <c r="B21" s="32" t="s">
        <v>81</v>
      </c>
      <c r="C21" s="44">
        <f>IFERROR((C9-C15)/C15,"N/A")</f>
        <v>10.699446494464945</v>
      </c>
      <c r="D21" s="34" t="s">
        <v>82</v>
      </c>
    </row>
    <row r="22" spans="1:4" ht="25.5" customHeight="1" x14ac:dyDescent="0.25">
      <c r="B22" s="45" t="s">
        <v>83</v>
      </c>
      <c r="C22" s="46">
        <f>C9-C15</f>
        <v>57991000</v>
      </c>
      <c r="D22" s="47" t="s">
        <v>84</v>
      </c>
    </row>
    <row r="23" spans="1:4" ht="12" customHeight="1" x14ac:dyDescent="0.25"/>
    <row r="24" spans="1:4" ht="21.75" customHeight="1" x14ac:dyDescent="0.25">
      <c r="A24" s="10" t="s">
        <v>85</v>
      </c>
      <c r="B24" s="10"/>
      <c r="C24" s="10"/>
      <c r="D24" s="10"/>
    </row>
    <row r="25" spans="1:4" ht="7.5" customHeight="1" x14ac:dyDescent="0.25"/>
    <row r="26" spans="1:4" ht="21.75" customHeight="1" x14ac:dyDescent="0.25">
      <c r="B26" s="48" t="s">
        <v>86</v>
      </c>
      <c r="C26" s="54" t="s">
        <v>87</v>
      </c>
      <c r="D26" s="54"/>
    </row>
    <row r="27" spans="1:4" ht="21.75" customHeight="1" x14ac:dyDescent="0.25">
      <c r="B27" s="49" t="s">
        <v>88</v>
      </c>
      <c r="C27" s="55" t="s">
        <v>89</v>
      </c>
      <c r="D27" s="55"/>
    </row>
    <row r="28" spans="1:4" ht="21.75" customHeight="1" x14ac:dyDescent="0.25">
      <c r="B28" s="48" t="s">
        <v>90</v>
      </c>
      <c r="C28" s="54" t="s">
        <v>91</v>
      </c>
      <c r="D28" s="54"/>
    </row>
    <row r="29" spans="1:4" ht="21.75" customHeight="1" x14ac:dyDescent="0.25">
      <c r="B29" s="49" t="s">
        <v>92</v>
      </c>
      <c r="C29" s="55" t="s">
        <v>93</v>
      </c>
      <c r="D29" s="55"/>
    </row>
    <row r="30" spans="1:4" ht="21.75" customHeight="1" x14ac:dyDescent="0.25">
      <c r="B30" s="48" t="s">
        <v>94</v>
      </c>
      <c r="C30" s="54" t="s">
        <v>95</v>
      </c>
      <c r="D30" s="54"/>
    </row>
    <row r="31" spans="1:4" ht="12" customHeight="1" x14ac:dyDescent="0.25"/>
    <row r="32" spans="1:4" x14ac:dyDescent="0.25">
      <c r="B32" s="6" t="s">
        <v>25</v>
      </c>
      <c r="C32" s="6"/>
      <c r="D32" s="6"/>
    </row>
  </sheetData>
  <mergeCells count="12">
    <mergeCell ref="C30:D30"/>
    <mergeCell ref="B32:D32"/>
    <mergeCell ref="A24:D24"/>
    <mergeCell ref="C26:D26"/>
    <mergeCell ref="C27:D27"/>
    <mergeCell ref="C28:D28"/>
    <mergeCell ref="C29:D29"/>
    <mergeCell ref="A2:D2"/>
    <mergeCell ref="A3:D3"/>
    <mergeCell ref="A5:D5"/>
    <mergeCell ref="A11:D11"/>
    <mergeCell ref="A17:D17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052f6c-9850-4c49-a6c3-ba3e832c1240" xsi:nil="true"/>
    <lcf76f155ced4ddcb4097134ff3c332f xmlns="5d4a4126-b4b5-4918-a35d-a24148eb50f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A5F2520B0EF7498685746C61B1CCCC" ma:contentTypeVersion="18" ma:contentTypeDescription="Crear nuevo documento." ma:contentTypeScope="" ma:versionID="4ee7de6f619558f8400e3603af5be8e4">
  <xsd:schema xmlns:xsd="http://www.w3.org/2001/XMLSchema" xmlns:xs="http://www.w3.org/2001/XMLSchema" xmlns:p="http://schemas.microsoft.com/office/2006/metadata/properties" xmlns:ns2="5d4a4126-b4b5-4918-a35d-a24148eb50f3" xmlns:ns3="94052f6c-9850-4c49-a6c3-ba3e832c1240" targetNamespace="http://schemas.microsoft.com/office/2006/metadata/properties" ma:root="true" ma:fieldsID="27ee2a95499156ea728e09ef27bf14b0" ns2:_="" ns3:_="">
    <xsd:import namespace="5d4a4126-b4b5-4918-a35d-a24148eb50f3"/>
    <xsd:import namespace="94052f6c-9850-4c49-a6c3-ba3e832c1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a4126-b4b5-4918-a35d-a24148eb50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ea23553-c8bd-460a-989a-c4998a97e9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52f6c-9850-4c49-a6c3-ba3e832c124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7f26f8-f2f4-44be-8a93-1cc2eeb417cf}" ma:internalName="TaxCatchAll" ma:showField="CatchAllData" ma:web="94052f6c-9850-4c49-a6c3-ba3e832c12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248C8C-4EC6-4256-BAE5-B0DAC4ADBD37}">
  <ds:schemaRefs>
    <ds:schemaRef ds:uri="http://schemas.microsoft.com/office/2006/metadata/properties"/>
    <ds:schemaRef ds:uri="http://schemas.microsoft.com/office/infopath/2007/PartnerControls"/>
    <ds:schemaRef ds:uri="94052f6c-9850-4c49-a6c3-ba3e832c1240"/>
    <ds:schemaRef ds:uri="5d4a4126-b4b5-4918-a35d-a24148eb50f3"/>
  </ds:schemaRefs>
</ds:datastoreItem>
</file>

<file path=customXml/itemProps2.xml><?xml version="1.0" encoding="utf-8"?>
<ds:datastoreItem xmlns:ds="http://schemas.openxmlformats.org/officeDocument/2006/customXml" ds:itemID="{EF24795F-06C9-42D2-86C2-42BE37643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81813A-A32B-4B09-B5E8-4F22929F92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a4126-b4b5-4918-a35d-a24148eb50f3"/>
    <ds:schemaRef ds:uri="94052f6c-9850-4c49-a6c3-ba3e832c12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Procesos</vt:lpstr>
      <vt:lpstr>Resumen ROI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Andres Luque</cp:lastModifiedBy>
  <cp:revision>0</cp:revision>
  <dcterms:created xsi:type="dcterms:W3CDTF">2026-07-28T13:35:28Z</dcterms:created>
  <dcterms:modified xsi:type="dcterms:W3CDTF">2026-07-28T13:42:02Z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0x01010014A5F2520B0EF7498685746C61B1CCCC</vt:lpwstr>
  </property>
  <property fmtid="{D5CDD505-2E9C-101B-9397-08002B2CF9AE}" pid="3" name="MediaServiceImageTags">
    <vt:lpwstr/>
  </property>
</Properties>
</file>